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016097EE-6D5D-48FD-8223-B7A885C6E307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</sheets>
  <definedNames>
    <definedName name="_xlnm.Print_Area" localSheetId="1">'ARALIK 2024'!$A$1:$M$41</definedName>
    <definedName name="_xlnm.Print_Area" localSheetId="2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6" i="8" l="1"/>
  <c r="M46" i="9"/>
  <c r="J7" i="8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37" i="20" l="1"/>
  <c r="J4" i="20"/>
  <c r="J5" i="20"/>
  <c r="J36" i="20"/>
  <c r="L36" i="20" l="1"/>
  <c r="N36" i="20" s="1"/>
  <c r="J35" i="20"/>
  <c r="J39" i="20" s="1"/>
  <c r="N39" i="20" s="1"/>
  <c r="N41" i="20" s="1"/>
  <c r="AC2" i="19" l="1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9" l="1"/>
  <c r="J36" i="19" s="1"/>
  <c r="F37" i="18"/>
  <c r="J5" i="18" s="1"/>
  <c r="F37" i="17"/>
  <c r="J4" i="17" s="1"/>
  <c r="F37" i="16"/>
  <c r="J4" i="16" s="1"/>
  <c r="F37" i="15"/>
  <c r="J4" i="15" s="1"/>
  <c r="F37" i="14"/>
  <c r="J5" i="14" s="1"/>
  <c r="F37" i="13"/>
  <c r="J4" i="13" s="1"/>
  <c r="F37" i="11"/>
  <c r="J36" i="11" s="1"/>
  <c r="F37" i="10"/>
  <c r="J4" i="10" s="1"/>
  <c r="F37" i="9"/>
  <c r="J36" i="9" s="1"/>
  <c r="J4" i="19"/>
  <c r="J5" i="19"/>
  <c r="J36" i="18"/>
  <c r="J4" i="18"/>
  <c r="J5" i="17"/>
  <c r="J36" i="17"/>
  <c r="J36" i="16"/>
  <c r="J5" i="15"/>
  <c r="J36" i="14"/>
  <c r="J36" i="13"/>
  <c r="J5" i="13"/>
  <c r="J4" i="12"/>
  <c r="J36" i="12"/>
  <c r="J5" i="12"/>
  <c r="J5" i="11"/>
  <c r="J4" i="11"/>
  <c r="J36" i="10"/>
  <c r="F37" i="8"/>
  <c r="J4" i="8" s="1"/>
  <c r="J36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10" l="1"/>
  <c r="J5" i="8"/>
  <c r="J4" i="9"/>
  <c r="L36" i="9" s="1"/>
  <c r="N36" i="9" s="1"/>
  <c r="J5" i="16"/>
  <c r="L36" i="16" s="1"/>
  <c r="J36" i="15"/>
  <c r="J4" i="14"/>
  <c r="J5" i="9"/>
  <c r="L36" i="19"/>
  <c r="L36" i="18"/>
  <c r="L36" i="17"/>
  <c r="L36" i="15"/>
  <c r="L36" i="14"/>
  <c r="L36" i="13"/>
  <c r="L36" i="12"/>
  <c r="L36" i="11"/>
  <c r="L36" i="10"/>
  <c r="N36" i="10" s="1"/>
  <c r="F37" i="7"/>
  <c r="J36" i="7" s="1"/>
  <c r="J5" i="7" l="1"/>
  <c r="J4" i="7"/>
  <c r="L36" i="7" s="1"/>
  <c r="J35" i="7" l="1"/>
  <c r="J39" i="7" s="1"/>
  <c r="J35" i="8" l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J8" authorId="0" shapeId="0" xr:uid="{025655E7-2F53-40BC-A252-A33A88D07F7A}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10/12/2024 TARİ. 1540 LT SÜTÜN YARISI MUSTAFA SOYHAN YARISI SELÇUK ÇELİĞE YAZILDI SÜT 9 TL DEN ALINDI</t>
        </r>
      </text>
    </comment>
  </commentList>
</comments>
</file>

<file path=xl/sharedStrings.xml><?xml version="1.0" encoding="utf-8"?>
<sst xmlns="http://schemas.openxmlformats.org/spreadsheetml/2006/main" count="519" uniqueCount="41">
  <si>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</si>
  <si>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</si>
  <si>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</si>
  <si>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</si>
  <si>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</si>
  <si>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</si>
  <si>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</si>
  <si>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</si>
  <si>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</si>
  <si>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</si>
  <si>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</si>
  <si>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</si>
  <si>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</si>
  <si>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</si>
  <si>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</si>
  <si>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</si>
  <si>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</si>
  <si>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</si>
  <si>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</si>
  <si>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</si>
  <si>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</si>
  <si>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</si>
  <si>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</si>
  <si>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</si>
  <si>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</si>
  <si>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</si>
  <si>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</si>
  <si>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</si>
  <si>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</si>
  <si>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</si>
  <si>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</si>
  <si>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</si>
  <si>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</si>
  <si>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SELÇUK ÇELİK</t>
  </si>
  <si>
    <t>V KATILIM</t>
  </si>
  <si>
    <t>Z. EYYÜP AĞA</t>
  </si>
  <si>
    <t>ST2-151</t>
  </si>
  <si>
    <t>KAL.CEZ.</t>
  </si>
  <si>
    <t>V. EYYÜP AĞA</t>
  </si>
  <si>
    <t>Selçuk Çelik Kusguncuk</t>
  </si>
  <si>
    <t>+90 533 818 28 05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</si>
</sst>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9"/>
      <color indexed="81"/>
      <name val="Tahoma"/>
      <family val="2"/>
      <charset val="162"/>
    </font>
    <font>
      <sz val="9"/>
      <color indexed="81"/>
      <name val="Tahoma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73">
    <xf numFmtId="0" fontId="0" fillId="0" borderId="0"/>
    <xf numFmtId="0" fontId="10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2" applyNumberFormat="0" applyFill="0" applyAlignment="0" applyProtection="0"/>
    <xf numFmtId="0" fontId="16" fillId="0" borderId="23" applyNumberFormat="0" applyFill="0" applyAlignment="0" applyProtection="0"/>
    <xf numFmtId="0" fontId="17" fillId="0" borderId="24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25" applyNumberFormat="0" applyAlignment="0" applyProtection="0"/>
    <xf numFmtId="0" fontId="22" fillId="7" borderId="26" applyNumberFormat="0" applyAlignment="0" applyProtection="0"/>
    <xf numFmtId="0" fontId="23" fillId="7" borderId="25" applyNumberFormat="0" applyAlignment="0" applyProtection="0"/>
    <xf numFmtId="0" fontId="24" fillId="0" borderId="27" applyNumberFormat="0" applyFill="0" applyAlignment="0" applyProtection="0"/>
    <xf numFmtId="0" fontId="25" fillId="8" borderId="2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0" borderId="30" applyNumberFormat="0" applyFill="0" applyAlignment="0" applyProtection="0"/>
    <xf numFmtId="0" fontId="28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8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8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8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8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13" fillId="0" borderId="0"/>
    <xf numFmtId="0" fontId="9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3" fillId="0" borderId="0" applyFont="0" applyFill="0" applyBorder="0" applyAlignment="0" applyProtection="0"/>
  </cellStyleXfs>
  <cellXfs count="71">
    <xf numFmtId="0" fontId="0" fillId="0" borderId="0" xfId="0"/>
    <xf numFmtId="0" fontId="11" fillId="0" borderId="4" xfId="0" applyFont="1" applyBorder="1" applyAlignment="1">
      <alignment horizontal="center"/>
    </xf>
    <xf numFmtId="3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4" fontId="11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1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2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4" fillId="0" borderId="0" xfId="210" applyNumberFormat="1" applyAlignment="1">
      <alignment horizontal="left"/>
    </xf>
    <xf numFmtId="4" fontId="4" fillId="0" borderId="0" xfId="210" applyNumberFormat="1"/>
    <xf numFmtId="167" fontId="3" fillId="0" borderId="0" xfId="230" applyNumberFormat="1" applyAlignment="1">
      <alignment horizontal="left"/>
    </xf>
    <xf numFmtId="4" fontId="3" fillId="0" borderId="0" xfId="230" applyNumberFormat="1"/>
    <xf numFmtId="43" fontId="1" fillId="0" borderId="9" xfId="252" applyFont="1" applyBorder="1"/>
    <xf numFmtId="3" fontId="0" fillId="0" borderId="0" xfId="0" applyNumberFormat="1"/>
    <xf numFmtId="43" fontId="3" fillId="0" borderId="0" xfId="272" applyFont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73">
    <cellStyle name="%20 - Vurgu1" xfId="19" builtinId="30" customBuiltin="1"/>
    <cellStyle name="%20 - Vurgu1 10" xfId="212" xr:uid="{55C876FD-947D-4320-89A9-33AB44EA3A33}"/>
    <cellStyle name="%20 - Vurgu1 11" xfId="232" xr:uid="{2F742E79-526E-45DB-B442-A337EC2EFF25}"/>
    <cellStyle name="%20 - Vurgu1 12" xfId="254" xr:uid="{CEF0E31B-66F8-496D-B73C-FE07417F6171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A56C01A9-2D56-4871-BC11-149AA359D6EB}"/>
    <cellStyle name="%20 - Vurgu2 11" xfId="235" xr:uid="{4B540C2E-C61E-45B4-A1F8-CEA318B7A11D}"/>
    <cellStyle name="%20 - Vurgu2 12" xfId="257" xr:uid="{10DE0B17-C1BD-4836-B4B5-53D95083FDB6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17022BE9-F636-4C13-B444-4B2B537E6744}"/>
    <cellStyle name="%20 - Vurgu3 11" xfId="238" xr:uid="{DCEEC892-8B7C-4FFB-95AE-383D0F65794B}"/>
    <cellStyle name="%20 - Vurgu3 12" xfId="260" xr:uid="{212EF1B4-3CF5-4980-A6A8-3299754464D8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14F1A097-4820-456C-8504-E9417796FB78}"/>
    <cellStyle name="%20 - Vurgu4 11" xfId="241" xr:uid="{B7888D82-1BBB-4C5E-ACB4-8BABC3382D71}"/>
    <cellStyle name="%20 - Vurgu4 12" xfId="263" xr:uid="{47C53F9D-BA94-4D2B-8869-E2B54EDE1161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0085AD67-C593-47B0-BF22-946CD663B5DB}"/>
    <cellStyle name="%20 - Vurgu5 11" xfId="244" xr:uid="{2700BEC4-9078-47CD-8C91-726EED2139D5}"/>
    <cellStyle name="%20 - Vurgu5 12" xfId="266" xr:uid="{D7564AF5-E585-4C60-8779-7F3D63D91994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E585CE84-DC5C-452F-A8BE-2872DD34031A}"/>
    <cellStyle name="%20 - Vurgu6 11" xfId="247" xr:uid="{C8C2BB9F-8E14-4A60-92D8-CD534B2ADBC5}"/>
    <cellStyle name="%20 - Vurgu6 12" xfId="269" xr:uid="{2C49C7CF-9D3C-4586-9983-EE1C2F4258F7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A1C2F101-7085-4DC4-8568-F42749C98BDE}"/>
    <cellStyle name="%40 - Vurgu1 11" xfId="233" xr:uid="{119E04C5-6628-46FE-99E2-F03D056F10F9}"/>
    <cellStyle name="%40 - Vurgu1 12" xfId="255" xr:uid="{0E14A009-2FD8-4149-8288-2486F9F281D5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D62324C4-3132-4BCD-BFE2-910DCCD82347}"/>
    <cellStyle name="%40 - Vurgu2 11" xfId="236" xr:uid="{E4A8EBCE-9704-4853-AF38-DC52303EBC40}"/>
    <cellStyle name="%40 - Vurgu2 12" xfId="258" xr:uid="{9B2855D6-23CA-4945-B79B-2568E0FC3E0E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12A66CB3-483B-49CD-AF65-B203CD6A077A}"/>
    <cellStyle name="%40 - Vurgu3 11" xfId="239" xr:uid="{CEC41755-59AE-4959-BA8A-CC9DA5B6C75C}"/>
    <cellStyle name="%40 - Vurgu3 12" xfId="261" xr:uid="{28C14056-1B73-4671-A9BE-9D2F8E3CCA1D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D81CD34C-2EF8-4C9D-A667-9530D06E708C}"/>
    <cellStyle name="%40 - Vurgu4 11" xfId="242" xr:uid="{842387B0-8A5A-427E-B5B1-9CDEC28D85B5}"/>
    <cellStyle name="%40 - Vurgu4 12" xfId="264" xr:uid="{4587248C-4C56-4F24-9378-9762D130A48E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193E5A11-AAE8-48F2-A127-579C9497BBBF}"/>
    <cellStyle name="%40 - Vurgu5 11" xfId="245" xr:uid="{805BB114-F940-4B58-888D-20088C9B9D73}"/>
    <cellStyle name="%40 - Vurgu5 12" xfId="267" xr:uid="{1C939D00-3C39-4DA4-891E-28C18C585E81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0236B69E-1F2A-46DC-8265-49FAB3070A4D}"/>
    <cellStyle name="%40 - Vurgu6 11" xfId="248" xr:uid="{957DCC79-B48D-4FAB-96CC-0952BA3C8A73}"/>
    <cellStyle name="%40 - Vurgu6 12" xfId="270" xr:uid="{48F7B688-0B1A-44F6-BA49-C78C0B5B356A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56AB206-E0AB-4A69-ADBD-866D9504EA30}"/>
    <cellStyle name="%60 - Vurgu1 11" xfId="234" xr:uid="{E8053A8E-0F09-4069-8D68-3605874BFFB2}"/>
    <cellStyle name="%60 - Vurgu1 12" xfId="256" xr:uid="{3CF51979-EE2B-4D30-B15D-ED07D97350C9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9B92B313-9BEB-41BC-B093-453FCA57B214}"/>
    <cellStyle name="%60 - Vurgu2 11" xfId="237" xr:uid="{52B9BEC6-6A56-406A-888F-7E0BAEDBF121}"/>
    <cellStyle name="%60 - Vurgu2 12" xfId="259" xr:uid="{3100DE1A-D2E7-4C1F-AB40-6B91F0D4E284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0E02E9F4-E17C-4104-BAF5-AFE38B97A9AF}"/>
    <cellStyle name="%60 - Vurgu3 11" xfId="240" xr:uid="{6AFC008C-65EE-4168-80BA-D60A7488D878}"/>
    <cellStyle name="%60 - Vurgu3 12" xfId="262" xr:uid="{5184BBC8-B43C-482F-BA2C-BD35AA33956B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2ED9ED19-E538-4014-9C92-AC9291690630}"/>
    <cellStyle name="%60 - Vurgu4 11" xfId="243" xr:uid="{FA910B93-777F-4A69-876C-407E7C52DE1F}"/>
    <cellStyle name="%60 - Vurgu4 12" xfId="265" xr:uid="{AC918885-7FC1-45CE-B4B3-F5FF031A1C1C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B5247387-3D6C-4608-9817-10F8BA2BBB83}"/>
    <cellStyle name="%60 - Vurgu5 11" xfId="246" xr:uid="{FF2E5F5C-715B-4213-B51D-0A441319DA22}"/>
    <cellStyle name="%60 - Vurgu5 12" xfId="268" xr:uid="{E2FB1123-7906-4006-AD0C-905030489D30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CAD89A04-E4CD-4E80-AACA-B484A6801BC3}"/>
    <cellStyle name="%60 - Vurgu6 11" xfId="249" xr:uid="{E43DC2B9-DCAB-4259-A568-45423E8EE382}"/>
    <cellStyle name="%60 - Vurgu6 12" xfId="271" xr:uid="{612AB83B-4E2C-408D-9A10-B9A0672F0A4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C468DA45-2077-457D-BB9A-9D68DC7078D8}"/>
    <cellStyle name="Normal 16" xfId="230" xr:uid="{2FAB3431-83E2-47C6-A57D-6E93BEA2822D}"/>
    <cellStyle name="Normal 17" xfId="251" xr:uid="{21D3E5C1-30AC-4EDD-924C-57AF4F3CD255}"/>
    <cellStyle name="Normal 2" xfId="47" xr:uid="{5AA281CE-7654-48E3-B4A7-93E3DD1EC944}"/>
    <cellStyle name="Normal 3" xfId="49" xr:uid="{AE82479F-B4E6-468A-9DB8-EC15B8AC28EC}"/>
    <cellStyle name="Normal 30" xfId="250" xr:uid="{68542091-C96D-49B1-94C6-47CFD89231A7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D7B0CB2F-3116-4481-B17A-3CF57A95F1E9}"/>
    <cellStyle name="Not 13" xfId="231" xr:uid="{34378885-BE3A-48A6-A691-E5887B37982B}"/>
    <cellStyle name="Not 14" xfId="253" xr:uid="{6393CB52-D2AE-4A04-ABDA-DC6E3936B116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72" builtinId="3"/>
    <cellStyle name="Virgül 2" xfId="46" xr:uid="{3CB7ECC5-2430-4EB0-BDE6-CF8116780599}"/>
    <cellStyle name="Virgül 3" xfId="252" xr:uid="{0C3F08A8-A251-43DF-BDAE-B8AFDA89F42A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B13B4-BE4D-40E5-B074-315AB02204A1}">
  <dimension ref="B1:AC43"/>
  <sheetViews>
    <sheetView zoomScale="85" zoomScaleNormal="85" workbookViewId="0">
      <selection activeCell="P12" sqref="P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45597</v>
      </c>
      <c r="C4" s="8">
        <v>217</v>
      </c>
      <c r="D4" s="9"/>
      <c r="E4" s="10">
        <v>13.25</v>
      </c>
      <c r="F4" s="33">
        <f>E4*C4</f>
        <v>2875.25</v>
      </c>
      <c r="G4" s="11"/>
      <c r="H4" s="12" t="s">
        <v>6</v>
      </c>
      <c r="I4" s="13">
        <v>0.01</v>
      </c>
      <c r="J4" s="14">
        <f>(F36+F37)*I4</f>
        <v>823.22249999999997</v>
      </c>
    </row>
    <row r="5" spans="2:29" x14ac:dyDescent="0.25">
      <c r="B5" s="7">
        <v>45598</v>
      </c>
      <c r="C5" s="8">
        <v>227</v>
      </c>
      <c r="D5" s="9"/>
      <c r="E5" s="10">
        <v>13.25</v>
      </c>
      <c r="F5" s="33">
        <f t="shared" ref="F5:F34" si="0">E5*C5</f>
        <v>3007.75</v>
      </c>
      <c r="G5" s="11"/>
      <c r="H5" s="12" t="s">
        <v>7</v>
      </c>
      <c r="I5" s="13">
        <v>1E-3</v>
      </c>
      <c r="J5" s="14">
        <f>(F36+F37)*I5</f>
        <v>82.322249999999997</v>
      </c>
    </row>
    <row r="6" spans="2:29" x14ac:dyDescent="0.25">
      <c r="B6" s="7">
        <v>45599</v>
      </c>
      <c r="C6" s="8">
        <v>229.5</v>
      </c>
      <c r="D6" s="9"/>
      <c r="E6" s="10">
        <v>13.25</v>
      </c>
      <c r="F6" s="33">
        <f t="shared" si="0"/>
        <v>3040.875</v>
      </c>
      <c r="G6" s="11"/>
      <c r="H6" s="12" t="s">
        <v>8</v>
      </c>
      <c r="I6" s="13"/>
      <c r="J6" s="14">
        <v>409.03</v>
      </c>
    </row>
    <row r="7" spans="2:29" x14ac:dyDescent="0.25">
      <c r="B7" s="7">
        <v>45600</v>
      </c>
      <c r="C7" s="8">
        <v>217.5</v>
      </c>
      <c r="D7" s="9"/>
      <c r="E7" s="10">
        <v>13.25</v>
      </c>
      <c r="F7" s="33">
        <f t="shared" si="0"/>
        <v>2881.875</v>
      </c>
      <c r="G7" s="11"/>
      <c r="H7" s="12" t="s">
        <v>9</v>
      </c>
      <c r="I7" s="13"/>
      <c r="J7" s="14">
        <v>4.9750000616768375E-3</v>
      </c>
    </row>
    <row r="8" spans="2:29" x14ac:dyDescent="0.25">
      <c r="B8" s="7">
        <v>45601</v>
      </c>
      <c r="C8" s="8">
        <v>219</v>
      </c>
      <c r="D8" s="9"/>
      <c r="E8" s="10">
        <v>13.25</v>
      </c>
      <c r="F8" s="33">
        <f t="shared" si="0"/>
        <v>2901.75</v>
      </c>
      <c r="G8" s="15">
        <v>45642</v>
      </c>
      <c r="H8" s="16" t="s">
        <v>34</v>
      </c>
      <c r="I8" s="17"/>
      <c r="J8" s="18">
        <v>62160.86</v>
      </c>
    </row>
    <row r="9" spans="2:29" x14ac:dyDescent="0.25">
      <c r="B9" s="7">
        <v>45602</v>
      </c>
      <c r="C9" s="8">
        <v>216</v>
      </c>
      <c r="D9" s="9"/>
      <c r="E9" s="10">
        <v>13.25</v>
      </c>
      <c r="F9" s="33">
        <f t="shared" si="0"/>
        <v>2862</v>
      </c>
      <c r="G9" s="15">
        <v>45643</v>
      </c>
      <c r="H9" s="16" t="s">
        <v>35</v>
      </c>
      <c r="I9" s="17"/>
      <c r="J9" s="18">
        <v>18846.810000000001</v>
      </c>
    </row>
    <row r="10" spans="2:29" x14ac:dyDescent="0.25">
      <c r="B10" s="7">
        <v>45603</v>
      </c>
      <c r="C10" s="8">
        <v>217.5</v>
      </c>
      <c r="D10" s="9"/>
      <c r="E10" s="10">
        <v>13.25</v>
      </c>
      <c r="F10" s="33">
        <f t="shared" si="0"/>
        <v>2881.875</v>
      </c>
      <c r="G10" s="15"/>
      <c r="H10" s="16"/>
      <c r="I10" s="17"/>
      <c r="J10" s="18"/>
    </row>
    <row r="11" spans="2:29" x14ac:dyDescent="0.25">
      <c r="B11" s="7">
        <v>45604</v>
      </c>
      <c r="C11" s="8">
        <v>194.5</v>
      </c>
      <c r="D11" s="9"/>
      <c r="E11" s="10">
        <v>13.25</v>
      </c>
      <c r="F11" s="33">
        <f t="shared" si="0"/>
        <v>2577.125</v>
      </c>
      <c r="G11" s="19"/>
      <c r="H11" s="16"/>
      <c r="I11" s="17"/>
      <c r="J11" s="18"/>
    </row>
    <row r="12" spans="2:29" x14ac:dyDescent="0.25">
      <c r="B12" s="7">
        <v>45605</v>
      </c>
      <c r="C12" s="8">
        <v>201</v>
      </c>
      <c r="D12" s="9"/>
      <c r="E12" s="10">
        <v>13.25</v>
      </c>
      <c r="F12" s="33">
        <f t="shared" si="0"/>
        <v>2663.25</v>
      </c>
      <c r="G12" s="19"/>
      <c r="H12" s="16"/>
      <c r="I12" s="17"/>
      <c r="J12" s="18"/>
    </row>
    <row r="13" spans="2:29" x14ac:dyDescent="0.25">
      <c r="B13" s="7">
        <v>45606</v>
      </c>
      <c r="C13" s="8">
        <v>126</v>
      </c>
      <c r="D13" s="9"/>
      <c r="E13" s="10">
        <v>13.25</v>
      </c>
      <c r="F13" s="33">
        <f t="shared" si="0"/>
        <v>1669.5</v>
      </c>
      <c r="G13" s="19"/>
      <c r="H13" s="16"/>
      <c r="I13" s="17"/>
      <c r="J13" s="18"/>
    </row>
    <row r="14" spans="2:29" x14ac:dyDescent="0.25">
      <c r="B14" s="7">
        <v>45607</v>
      </c>
      <c r="C14" s="8">
        <v>126</v>
      </c>
      <c r="D14" s="9"/>
      <c r="E14" s="10">
        <v>13.25</v>
      </c>
      <c r="F14" s="33">
        <f t="shared" si="0"/>
        <v>1669.5</v>
      </c>
      <c r="G14" s="19"/>
      <c r="H14" s="16"/>
      <c r="I14" s="17"/>
      <c r="J14" s="18"/>
    </row>
    <row r="15" spans="2:29" x14ac:dyDescent="0.25">
      <c r="B15" s="7">
        <v>45608</v>
      </c>
      <c r="C15" s="8">
        <v>210</v>
      </c>
      <c r="D15" s="9"/>
      <c r="E15" s="10">
        <v>13.25</v>
      </c>
      <c r="F15" s="33">
        <f t="shared" si="0"/>
        <v>2782.5</v>
      </c>
      <c r="G15" s="19"/>
      <c r="H15" s="16"/>
      <c r="I15" s="17"/>
      <c r="J15" s="18"/>
    </row>
    <row r="16" spans="2:29" x14ac:dyDescent="0.25">
      <c r="B16" s="7">
        <v>45609</v>
      </c>
      <c r="C16" s="8">
        <v>217.5</v>
      </c>
      <c r="D16" s="9"/>
      <c r="E16" s="10">
        <v>13.25</v>
      </c>
      <c r="F16" s="33">
        <f t="shared" si="0"/>
        <v>2881.875</v>
      </c>
      <c r="G16" s="19"/>
      <c r="H16" s="16"/>
      <c r="I16" s="17"/>
      <c r="J16" s="18"/>
    </row>
    <row r="17" spans="2:14" x14ac:dyDescent="0.25">
      <c r="B17" s="7">
        <v>45610</v>
      </c>
      <c r="C17" s="8">
        <v>204.5</v>
      </c>
      <c r="D17" s="9"/>
      <c r="E17" s="10">
        <v>13.25</v>
      </c>
      <c r="F17" s="33">
        <f t="shared" si="0"/>
        <v>2709.625</v>
      </c>
      <c r="G17" s="19"/>
      <c r="H17" s="16"/>
      <c r="I17" s="17"/>
      <c r="J17" s="18"/>
    </row>
    <row r="18" spans="2:14" x14ac:dyDescent="0.25">
      <c r="B18" s="7">
        <v>45611</v>
      </c>
      <c r="C18" s="8">
        <v>203.5</v>
      </c>
      <c r="D18" s="9"/>
      <c r="E18" s="10">
        <v>13.25</v>
      </c>
      <c r="F18" s="33">
        <f t="shared" si="0"/>
        <v>2696.375</v>
      </c>
      <c r="G18" s="19"/>
      <c r="H18" s="16"/>
      <c r="I18" s="17"/>
      <c r="J18" s="18"/>
    </row>
    <row r="19" spans="2:14" x14ac:dyDescent="0.25">
      <c r="B19" s="7">
        <v>45612</v>
      </c>
      <c r="C19" s="8">
        <v>213</v>
      </c>
      <c r="D19" s="9"/>
      <c r="E19" s="10">
        <v>13.25</v>
      </c>
      <c r="F19" s="33">
        <f t="shared" si="0"/>
        <v>2822.25</v>
      </c>
      <c r="G19" s="19"/>
      <c r="H19" s="16"/>
      <c r="I19" s="17"/>
      <c r="J19" s="18"/>
    </row>
    <row r="20" spans="2:14" x14ac:dyDescent="0.25">
      <c r="B20" s="7">
        <v>45613</v>
      </c>
      <c r="C20" s="8">
        <v>211</v>
      </c>
      <c r="D20" s="9"/>
      <c r="E20" s="10">
        <v>13.25</v>
      </c>
      <c r="F20" s="33">
        <f t="shared" si="0"/>
        <v>2795.75</v>
      </c>
      <c r="G20" s="19"/>
      <c r="H20" s="16"/>
      <c r="I20" s="17"/>
      <c r="J20" s="18"/>
    </row>
    <row r="21" spans="2:14" x14ac:dyDescent="0.25">
      <c r="B21" s="7">
        <v>45614</v>
      </c>
      <c r="C21" s="8">
        <v>219.5</v>
      </c>
      <c r="D21" s="9"/>
      <c r="E21" s="10">
        <v>13.25</v>
      </c>
      <c r="F21" s="33">
        <f t="shared" si="0"/>
        <v>2908.375</v>
      </c>
      <c r="G21" s="19"/>
      <c r="H21" s="16"/>
      <c r="I21" s="17"/>
      <c r="J21" s="18"/>
    </row>
    <row r="22" spans="2:14" x14ac:dyDescent="0.25">
      <c r="B22" s="7">
        <v>45615</v>
      </c>
      <c r="C22" s="8">
        <v>215</v>
      </c>
      <c r="D22" s="9"/>
      <c r="E22" s="10">
        <v>13.25</v>
      </c>
      <c r="F22" s="33">
        <f t="shared" si="0"/>
        <v>2848.75</v>
      </c>
      <c r="G22" s="19"/>
      <c r="H22" s="16"/>
      <c r="I22" s="17"/>
      <c r="J22" s="18"/>
    </row>
    <row r="23" spans="2:14" x14ac:dyDescent="0.25">
      <c r="B23" s="7">
        <v>45616</v>
      </c>
      <c r="C23" s="8">
        <v>218.5</v>
      </c>
      <c r="D23" s="9"/>
      <c r="E23" s="10">
        <v>13.25</v>
      </c>
      <c r="F23" s="33">
        <f t="shared" si="0"/>
        <v>2895.125</v>
      </c>
      <c r="G23" s="19"/>
      <c r="H23" s="16"/>
      <c r="I23" s="17"/>
      <c r="J23" s="18"/>
    </row>
    <row r="24" spans="2:14" x14ac:dyDescent="0.25">
      <c r="B24" s="7">
        <v>45617</v>
      </c>
      <c r="C24" s="8">
        <v>195</v>
      </c>
      <c r="D24" s="9"/>
      <c r="E24" s="10">
        <v>13.25</v>
      </c>
      <c r="F24" s="33">
        <f t="shared" si="0"/>
        <v>2583.75</v>
      </c>
      <c r="G24" s="19"/>
      <c r="H24" s="16"/>
      <c r="I24" s="17"/>
      <c r="J24" s="18"/>
    </row>
    <row r="25" spans="2:14" x14ac:dyDescent="0.25">
      <c r="B25" s="7">
        <v>45618</v>
      </c>
      <c r="C25" s="8">
        <v>221</v>
      </c>
      <c r="D25" s="9"/>
      <c r="E25" s="10">
        <v>13.25</v>
      </c>
      <c r="F25" s="33">
        <f t="shared" si="0"/>
        <v>2928.25</v>
      </c>
      <c r="G25" s="19"/>
      <c r="H25" s="16"/>
      <c r="I25" s="17"/>
      <c r="J25" s="18"/>
    </row>
    <row r="26" spans="2:14" x14ac:dyDescent="0.25">
      <c r="B26" s="7">
        <v>45619</v>
      </c>
      <c r="C26" s="8">
        <v>220</v>
      </c>
      <c r="D26" s="9"/>
      <c r="E26" s="10">
        <v>13.25</v>
      </c>
      <c r="F26" s="33">
        <f t="shared" si="0"/>
        <v>2915</v>
      </c>
      <c r="G26" s="19"/>
      <c r="H26" s="16"/>
      <c r="I26" s="17"/>
      <c r="J26" s="18"/>
    </row>
    <row r="27" spans="2:14" x14ac:dyDescent="0.25">
      <c r="B27" s="7">
        <v>45620</v>
      </c>
      <c r="C27" s="8">
        <v>212.5</v>
      </c>
      <c r="D27" s="9"/>
      <c r="E27" s="10">
        <v>13.25</v>
      </c>
      <c r="F27" s="33">
        <f t="shared" si="0"/>
        <v>2815.625</v>
      </c>
      <c r="G27" s="19"/>
      <c r="H27" s="16"/>
      <c r="I27" s="17"/>
      <c r="J27" s="18"/>
      <c r="M27" s="17"/>
      <c r="N27" s="40"/>
    </row>
    <row r="28" spans="2:14" x14ac:dyDescent="0.25">
      <c r="B28" s="7">
        <v>45621</v>
      </c>
      <c r="C28" s="8">
        <v>213</v>
      </c>
      <c r="D28" s="9"/>
      <c r="E28" s="10">
        <v>13.25</v>
      </c>
      <c r="F28" s="33">
        <f t="shared" si="0"/>
        <v>2822.25</v>
      </c>
      <c r="G28" s="19"/>
      <c r="H28" s="16"/>
      <c r="I28" s="17"/>
      <c r="J28" s="18"/>
      <c r="M28" s="17"/>
      <c r="N28" s="40"/>
    </row>
    <row r="29" spans="2:14" x14ac:dyDescent="0.25">
      <c r="B29" s="7">
        <v>45622</v>
      </c>
      <c r="C29" s="8">
        <v>211</v>
      </c>
      <c r="D29" s="9"/>
      <c r="E29" s="10">
        <v>13.25</v>
      </c>
      <c r="F29" s="33">
        <f t="shared" si="0"/>
        <v>2795.75</v>
      </c>
      <c r="G29" s="19"/>
      <c r="H29" s="16"/>
      <c r="I29" s="17"/>
      <c r="J29" s="18"/>
      <c r="M29" s="17"/>
      <c r="N29" s="40"/>
    </row>
    <row r="30" spans="2:14" x14ac:dyDescent="0.25">
      <c r="B30" s="7">
        <v>45623</v>
      </c>
      <c r="C30" s="8">
        <v>209</v>
      </c>
      <c r="D30" s="9"/>
      <c r="E30" s="10">
        <v>13.25</v>
      </c>
      <c r="F30" s="33">
        <f t="shared" si="0"/>
        <v>2769.25</v>
      </c>
      <c r="G30" s="19"/>
      <c r="H30" s="16"/>
      <c r="I30" s="17"/>
      <c r="J30" s="18"/>
      <c r="M30" s="17"/>
      <c r="N30" s="40"/>
    </row>
    <row r="31" spans="2:14" x14ac:dyDescent="0.25">
      <c r="B31" s="7">
        <v>45624</v>
      </c>
      <c r="C31" s="8">
        <v>201</v>
      </c>
      <c r="D31" s="9"/>
      <c r="E31" s="10">
        <v>13.25</v>
      </c>
      <c r="F31" s="33">
        <f t="shared" si="0"/>
        <v>2663.25</v>
      </c>
      <c r="G31" s="19"/>
      <c r="H31" s="16"/>
      <c r="I31" s="17"/>
      <c r="J31" s="18"/>
      <c r="M31" s="17"/>
      <c r="N31" s="40"/>
    </row>
    <row r="32" spans="2:14" x14ac:dyDescent="0.25">
      <c r="B32" s="7">
        <v>45625</v>
      </c>
      <c r="C32" s="8">
        <v>212</v>
      </c>
      <c r="D32" s="9"/>
      <c r="E32" s="10">
        <v>13.25</v>
      </c>
      <c r="F32" s="33">
        <f t="shared" si="0"/>
        <v>2809</v>
      </c>
      <c r="G32" s="19"/>
      <c r="H32" s="16"/>
      <c r="I32" s="17"/>
      <c r="J32" s="18"/>
      <c r="M32" s="17"/>
      <c r="N32" s="40"/>
    </row>
    <row r="33" spans="2:14" x14ac:dyDescent="0.25">
      <c r="B33" s="7">
        <v>45626</v>
      </c>
      <c r="C33" s="8">
        <v>215</v>
      </c>
      <c r="D33" s="9"/>
      <c r="E33" s="10">
        <v>13.25</v>
      </c>
      <c r="F33" s="33">
        <f t="shared" si="0"/>
        <v>2848.75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>
        <v>13.25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6213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82322.24972500006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82322.25</v>
      </c>
      <c r="L36" s="31">
        <f>J36-J4-J5-J6</f>
        <v>81007.67525</v>
      </c>
      <c r="M36" s="31"/>
      <c r="N36" s="31">
        <f>L36-M36</f>
        <v>81007.67525</v>
      </c>
    </row>
    <row r="37" spans="2:14" x14ac:dyDescent="0.25">
      <c r="B37" s="26" t="s">
        <v>14</v>
      </c>
      <c r="C37" s="30">
        <f>C35</f>
        <v>6213</v>
      </c>
      <c r="D37" s="9">
        <f>D35/1.03</f>
        <v>0</v>
      </c>
      <c r="E37" s="10"/>
      <c r="F37" s="33">
        <f>SUM(F4:F36)</f>
        <v>82322.25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2.7499994030222297E-4</v>
      </c>
      <c r="M39" s="17"/>
      <c r="N39" s="40">
        <f>J39+N34</f>
        <v>2.7499994030222297E-4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2.7499994030222297E-4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3"/>
  <sheetViews>
    <sheetView zoomScale="85" zoomScaleNormal="85" workbookViewId="0">
      <selection activeCell="M18" sqref="M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198</v>
      </c>
      <c r="D4" s="9"/>
      <c r="E4" s="10">
        <v>13.25</v>
      </c>
      <c r="F4" s="33">
        <f>E4*C4</f>
        <v>2623.5</v>
      </c>
      <c r="G4" s="11"/>
      <c r="H4" s="12" t="s">
        <v>6</v>
      </c>
      <c r="I4" s="13">
        <v>0.01</v>
      </c>
      <c r="J4" s="14">
        <f>(F36+F37)*I4</f>
        <v>813.48374999999999</v>
      </c>
    </row>
    <row r="5" spans="2:29" x14ac:dyDescent="0.25">
      <c r="B5" s="7">
        <v>45628</v>
      </c>
      <c r="C5" s="8">
        <v>204</v>
      </c>
      <c r="D5" s="9"/>
      <c r="E5" s="10">
        <v>13.25</v>
      </c>
      <c r="F5" s="33">
        <f t="shared" ref="F5:F34" si="0">E5*C5</f>
        <v>2703</v>
      </c>
      <c r="G5" s="11"/>
      <c r="H5" s="12" t="s">
        <v>7</v>
      </c>
      <c r="I5" s="13">
        <v>1E-3</v>
      </c>
      <c r="J5" s="14">
        <f>(F36+F37)*I5</f>
        <v>81.348375000000004</v>
      </c>
    </row>
    <row r="6" spans="2:29" x14ac:dyDescent="0.25">
      <c r="B6" s="7">
        <v>45629</v>
      </c>
      <c r="C6" s="8">
        <v>193.5</v>
      </c>
      <c r="D6" s="9"/>
      <c r="E6" s="10">
        <v>13.25</v>
      </c>
      <c r="F6" s="33">
        <f t="shared" si="0"/>
        <v>2563.875</v>
      </c>
      <c r="G6" s="11"/>
      <c r="H6" s="12" t="s">
        <v>8</v>
      </c>
      <c r="I6" s="13"/>
      <c r="J6" s="14">
        <v>366.1</v>
      </c>
    </row>
    <row r="7" spans="2:29" x14ac:dyDescent="0.25">
      <c r="B7" s="7">
        <v>45630</v>
      </c>
      <c r="C7" s="8">
        <v>194</v>
      </c>
      <c r="D7" s="9"/>
      <c r="E7" s="10">
        <v>13.25</v>
      </c>
      <c r="F7" s="33">
        <f t="shared" si="0"/>
        <v>2570.5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199</v>
      </c>
      <c r="D8" s="9"/>
      <c r="E8" s="10">
        <v>13.25</v>
      </c>
      <c r="F8" s="33">
        <f t="shared" si="0"/>
        <v>2636.75</v>
      </c>
      <c r="G8" s="15">
        <v>45647</v>
      </c>
      <c r="H8" s="16" t="s">
        <v>36</v>
      </c>
      <c r="I8" s="17" t="s">
        <v>37</v>
      </c>
      <c r="J8" s="18">
        <v>3272.5</v>
      </c>
    </row>
    <row r="9" spans="2:29" x14ac:dyDescent="0.25">
      <c r="B9" s="7">
        <v>45632</v>
      </c>
      <c r="C9" s="8">
        <v>196</v>
      </c>
      <c r="D9" s="9"/>
      <c r="E9" s="10">
        <v>13.25</v>
      </c>
      <c r="F9" s="33">
        <f t="shared" si="0"/>
        <v>2597</v>
      </c>
      <c r="G9" s="15">
        <v>45667</v>
      </c>
      <c r="H9" s="16" t="s">
        <v>38</v>
      </c>
      <c r="I9" s="17"/>
      <c r="J9" s="18">
        <v>77181.039999999994</v>
      </c>
    </row>
    <row r="10" spans="2:29" x14ac:dyDescent="0.25">
      <c r="B10" s="7">
        <v>45633</v>
      </c>
      <c r="C10" s="8">
        <v>197</v>
      </c>
      <c r="D10" s="9"/>
      <c r="E10" s="10">
        <v>13.25</v>
      </c>
      <c r="F10" s="33">
        <f t="shared" si="0"/>
        <v>2610.25</v>
      </c>
      <c r="G10" s="19"/>
      <c r="H10" s="16"/>
      <c r="I10" s="17"/>
      <c r="J10" s="18"/>
    </row>
    <row r="11" spans="2:29" x14ac:dyDescent="0.25">
      <c r="B11" s="7">
        <v>45634</v>
      </c>
      <c r="C11" s="8">
        <v>201.5</v>
      </c>
      <c r="D11" s="9"/>
      <c r="E11" s="10">
        <v>13.25</v>
      </c>
      <c r="F11" s="33">
        <f t="shared" si="0"/>
        <v>2669.875</v>
      </c>
      <c r="G11" s="19"/>
      <c r="H11" s="16"/>
      <c r="I11" s="17"/>
      <c r="J11" s="18"/>
    </row>
    <row r="12" spans="2:29" x14ac:dyDescent="0.25">
      <c r="B12" s="7">
        <v>45635</v>
      </c>
      <c r="C12" s="8">
        <v>200.5</v>
      </c>
      <c r="D12" s="9"/>
      <c r="E12" s="10">
        <v>13.25</v>
      </c>
      <c r="F12" s="33">
        <f t="shared" si="0"/>
        <v>2656.625</v>
      </c>
      <c r="G12" s="19"/>
      <c r="H12" s="16"/>
      <c r="I12" s="17"/>
      <c r="J12" s="18"/>
    </row>
    <row r="13" spans="2:29" x14ac:dyDescent="0.25">
      <c r="B13" s="7">
        <v>45636</v>
      </c>
      <c r="C13" s="8">
        <v>124</v>
      </c>
      <c r="D13" s="9"/>
      <c r="E13" s="10">
        <v>13.25</v>
      </c>
      <c r="F13" s="33">
        <f t="shared" si="0"/>
        <v>1643</v>
      </c>
      <c r="G13" s="19"/>
      <c r="H13" s="16"/>
      <c r="I13" s="17"/>
      <c r="J13" s="18"/>
      <c r="L13" t="s">
        <v>39</v>
      </c>
    </row>
    <row r="14" spans="2:29" x14ac:dyDescent="0.25">
      <c r="B14" s="7">
        <v>45637</v>
      </c>
      <c r="C14" s="8">
        <v>194.5</v>
      </c>
      <c r="D14" s="9"/>
      <c r="E14" s="10">
        <v>13.25</v>
      </c>
      <c r="F14" s="33">
        <f t="shared" si="0"/>
        <v>2577.125</v>
      </c>
      <c r="G14" s="19"/>
      <c r="H14" s="16"/>
      <c r="I14" s="17"/>
      <c r="J14" s="18"/>
      <c r="L14" t="s">
        <v>40</v>
      </c>
    </row>
    <row r="15" spans="2:29" x14ac:dyDescent="0.25">
      <c r="B15" s="7">
        <v>45638</v>
      </c>
      <c r="C15" s="8">
        <v>181</v>
      </c>
      <c r="D15" s="9"/>
      <c r="E15" s="10">
        <v>13.25</v>
      </c>
      <c r="F15" s="33">
        <f t="shared" si="0"/>
        <v>2398.25</v>
      </c>
      <c r="G15" s="19"/>
      <c r="H15" s="16"/>
      <c r="I15" s="17"/>
      <c r="J15" s="18"/>
    </row>
    <row r="16" spans="2:29" x14ac:dyDescent="0.25">
      <c r="B16" s="7">
        <v>45639</v>
      </c>
      <c r="C16" s="8">
        <v>186</v>
      </c>
      <c r="D16" s="9"/>
      <c r="E16" s="10">
        <v>13.25</v>
      </c>
      <c r="F16" s="33">
        <f t="shared" si="0"/>
        <v>2464.5</v>
      </c>
      <c r="G16" s="19"/>
      <c r="H16" s="16"/>
      <c r="I16" s="17"/>
      <c r="J16" s="18"/>
    </row>
    <row r="17" spans="2:10" x14ac:dyDescent="0.25">
      <c r="B17" s="7">
        <v>45640</v>
      </c>
      <c r="C17" s="8">
        <v>193</v>
      </c>
      <c r="D17" s="9"/>
      <c r="E17" s="10">
        <v>13.25</v>
      </c>
      <c r="F17" s="33">
        <f t="shared" si="0"/>
        <v>2557.25</v>
      </c>
      <c r="G17" s="19"/>
      <c r="H17" s="16"/>
      <c r="I17" s="17"/>
      <c r="J17" s="18"/>
    </row>
    <row r="18" spans="2:10" x14ac:dyDescent="0.25">
      <c r="B18" s="7">
        <v>45641</v>
      </c>
      <c r="C18" s="8">
        <v>191</v>
      </c>
      <c r="D18" s="9"/>
      <c r="E18" s="10">
        <v>13.25</v>
      </c>
      <c r="F18" s="33">
        <f t="shared" si="0"/>
        <v>2530.75</v>
      </c>
      <c r="G18" s="19"/>
      <c r="H18" s="16"/>
      <c r="I18" s="17"/>
      <c r="J18" s="18"/>
    </row>
    <row r="19" spans="2:10" x14ac:dyDescent="0.25">
      <c r="B19" s="7">
        <v>45642</v>
      </c>
      <c r="C19" s="8">
        <v>194</v>
      </c>
      <c r="D19" s="9"/>
      <c r="E19" s="10">
        <v>13.25</v>
      </c>
      <c r="F19" s="33">
        <f t="shared" si="0"/>
        <v>2570.5</v>
      </c>
      <c r="G19" s="19"/>
      <c r="H19" s="16"/>
      <c r="I19" s="17"/>
      <c r="J19" s="18"/>
    </row>
    <row r="20" spans="2:10" x14ac:dyDescent="0.25">
      <c r="B20" s="7">
        <v>45643</v>
      </c>
      <c r="C20" s="8">
        <v>192.5</v>
      </c>
      <c r="D20" s="9"/>
      <c r="E20" s="10">
        <v>13.25</v>
      </c>
      <c r="F20" s="33">
        <f t="shared" si="0"/>
        <v>2550.625</v>
      </c>
      <c r="G20" s="19"/>
      <c r="H20" s="16"/>
      <c r="I20" s="17"/>
      <c r="J20" s="18"/>
    </row>
    <row r="21" spans="2:10" x14ac:dyDescent="0.25">
      <c r="B21" s="7">
        <v>45644</v>
      </c>
      <c r="C21" s="8">
        <v>203</v>
      </c>
      <c r="D21" s="9"/>
      <c r="E21" s="10">
        <v>13.25</v>
      </c>
      <c r="F21" s="33">
        <f t="shared" si="0"/>
        <v>2689.75</v>
      </c>
      <c r="G21" s="19"/>
      <c r="H21" s="16"/>
      <c r="I21" s="17"/>
      <c r="J21" s="18"/>
    </row>
    <row r="22" spans="2:10" x14ac:dyDescent="0.25">
      <c r="B22" s="7">
        <v>45645</v>
      </c>
      <c r="C22" s="8">
        <v>200</v>
      </c>
      <c r="D22" s="9"/>
      <c r="E22" s="10">
        <v>13.25</v>
      </c>
      <c r="F22" s="33">
        <f t="shared" si="0"/>
        <v>2650</v>
      </c>
      <c r="G22" s="19"/>
      <c r="H22" s="16"/>
      <c r="I22" s="17"/>
      <c r="J22" s="18"/>
    </row>
    <row r="23" spans="2:10" x14ac:dyDescent="0.25">
      <c r="B23" s="7">
        <v>45646</v>
      </c>
      <c r="C23" s="8">
        <v>185.5</v>
      </c>
      <c r="D23" s="9"/>
      <c r="E23" s="10">
        <v>13.25</v>
      </c>
      <c r="F23" s="33">
        <f t="shared" si="0"/>
        <v>2457.875</v>
      </c>
      <c r="G23" s="19"/>
      <c r="H23" s="16"/>
      <c r="I23" s="17"/>
      <c r="J23" s="18"/>
    </row>
    <row r="24" spans="2:10" x14ac:dyDescent="0.25">
      <c r="B24" s="7">
        <v>45647</v>
      </c>
      <c r="C24" s="8">
        <v>201</v>
      </c>
      <c r="D24" s="9"/>
      <c r="E24" s="10">
        <v>13.25</v>
      </c>
      <c r="F24" s="33">
        <f t="shared" si="0"/>
        <v>2663.25</v>
      </c>
      <c r="G24" s="19"/>
      <c r="H24" s="16"/>
      <c r="I24" s="17"/>
      <c r="J24" s="18"/>
    </row>
    <row r="25" spans="2:10" x14ac:dyDescent="0.25">
      <c r="B25" s="7">
        <v>45648</v>
      </c>
      <c r="C25" s="8">
        <v>198</v>
      </c>
      <c r="D25" s="9"/>
      <c r="E25" s="10">
        <v>13.25</v>
      </c>
      <c r="F25" s="33">
        <f t="shared" si="0"/>
        <v>2623.5</v>
      </c>
      <c r="G25" s="19"/>
      <c r="H25" s="16"/>
      <c r="I25" s="17"/>
      <c r="J25" s="18"/>
    </row>
    <row r="26" spans="2:10" x14ac:dyDescent="0.25">
      <c r="B26" s="7">
        <v>45649</v>
      </c>
      <c r="C26" s="8">
        <v>213.5</v>
      </c>
      <c r="D26" s="9"/>
      <c r="E26" s="10">
        <v>13.25</v>
      </c>
      <c r="F26" s="33">
        <f t="shared" si="0"/>
        <v>2828.875</v>
      </c>
      <c r="G26" s="19"/>
      <c r="H26" s="16"/>
      <c r="I26" s="17"/>
      <c r="J26" s="18"/>
    </row>
    <row r="27" spans="2:10" x14ac:dyDescent="0.25">
      <c r="B27" s="7">
        <v>45650</v>
      </c>
      <c r="C27" s="8">
        <v>211</v>
      </c>
      <c r="D27" s="9"/>
      <c r="E27" s="10">
        <v>13.25</v>
      </c>
      <c r="F27" s="33">
        <f t="shared" si="0"/>
        <v>2795.75</v>
      </c>
      <c r="G27" s="19"/>
      <c r="H27" s="16"/>
      <c r="I27" s="17"/>
      <c r="J27" s="18"/>
    </row>
    <row r="28" spans="2:10" x14ac:dyDescent="0.25">
      <c r="B28" s="7">
        <v>45651</v>
      </c>
      <c r="C28" s="8">
        <v>201</v>
      </c>
      <c r="D28" s="9"/>
      <c r="E28" s="10">
        <v>13.25</v>
      </c>
      <c r="F28" s="33">
        <f t="shared" si="0"/>
        <v>2663.25</v>
      </c>
      <c r="G28" s="19"/>
      <c r="H28" s="16"/>
      <c r="I28" s="17"/>
      <c r="J28" s="18"/>
    </row>
    <row r="29" spans="2:10" x14ac:dyDescent="0.25">
      <c r="B29" s="7">
        <v>45652</v>
      </c>
      <c r="C29" s="8">
        <v>215.5</v>
      </c>
      <c r="D29" s="9"/>
      <c r="E29" s="10">
        <v>13.25</v>
      </c>
      <c r="F29" s="33">
        <f t="shared" si="0"/>
        <v>2855.375</v>
      </c>
      <c r="G29" s="19"/>
      <c r="H29" s="16"/>
      <c r="I29" s="17"/>
      <c r="J29" s="18"/>
    </row>
    <row r="30" spans="2:10" x14ac:dyDescent="0.25">
      <c r="B30" s="7">
        <v>45653</v>
      </c>
      <c r="C30" s="8">
        <v>214</v>
      </c>
      <c r="D30" s="9"/>
      <c r="E30" s="10">
        <v>13.25</v>
      </c>
      <c r="F30" s="33">
        <f t="shared" si="0"/>
        <v>2835.5</v>
      </c>
      <c r="G30" s="19"/>
      <c r="H30" s="16"/>
      <c r="I30" s="17"/>
      <c r="J30" s="18"/>
    </row>
    <row r="31" spans="2:10" x14ac:dyDescent="0.25">
      <c r="B31" s="7">
        <v>45654</v>
      </c>
      <c r="C31" s="8">
        <v>209.5</v>
      </c>
      <c r="D31" s="9"/>
      <c r="E31" s="10">
        <v>13.25</v>
      </c>
      <c r="F31" s="33">
        <f t="shared" si="0"/>
        <v>2775.875</v>
      </c>
      <c r="G31" s="19"/>
      <c r="H31" s="16"/>
      <c r="I31" s="17"/>
      <c r="J31" s="18"/>
    </row>
    <row r="32" spans="2:10" x14ac:dyDescent="0.25">
      <c r="B32" s="7">
        <v>45655</v>
      </c>
      <c r="C32" s="8">
        <v>218.5</v>
      </c>
      <c r="D32" s="9"/>
      <c r="E32" s="10">
        <v>13.25</v>
      </c>
      <c r="F32" s="33">
        <f t="shared" si="0"/>
        <v>2895.125</v>
      </c>
      <c r="G32" s="19"/>
      <c r="H32" s="16"/>
      <c r="I32" s="17"/>
      <c r="J32" s="18"/>
    </row>
    <row r="33" spans="2:13" x14ac:dyDescent="0.25">
      <c r="B33" s="7">
        <v>45656</v>
      </c>
      <c r="C33" s="8">
        <v>217</v>
      </c>
      <c r="D33" s="9"/>
      <c r="E33" s="10">
        <v>13.25</v>
      </c>
      <c r="F33" s="33">
        <f t="shared" si="0"/>
        <v>2875.25</v>
      </c>
      <c r="G33" s="19"/>
      <c r="H33" s="16"/>
      <c r="I33" s="17"/>
      <c r="J33" s="18"/>
    </row>
    <row r="34" spans="2:13" ht="15.75" thickBot="1" x14ac:dyDescent="0.3">
      <c r="B34" s="34">
        <v>45657</v>
      </c>
      <c r="C34" s="35">
        <v>212.5</v>
      </c>
      <c r="D34" s="36"/>
      <c r="E34" s="37">
        <v>13.25</v>
      </c>
      <c r="F34" s="38">
        <f t="shared" si="0"/>
        <v>2815.625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6139.5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81714.472125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81348.375</v>
      </c>
      <c r="L36" s="31">
        <f>J36-J4-J5-J6</f>
        <v>80087.442874999993</v>
      </c>
    </row>
    <row r="37" spans="2:13" x14ac:dyDescent="0.25">
      <c r="B37" s="26" t="s">
        <v>14</v>
      </c>
      <c r="C37" s="30">
        <f>C35</f>
        <v>6139.5</v>
      </c>
      <c r="D37" s="9">
        <f>D35/1.03</f>
        <v>0</v>
      </c>
      <c r="E37" s="10"/>
      <c r="F37" s="33">
        <f>SUM(F4:F36)</f>
        <v>81348.375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-366.09712500000023</v>
      </c>
    </row>
    <row r="40" spans="2:13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3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3" x14ac:dyDescent="0.25">
      <c r="J42" s="31"/>
    </row>
    <row r="43" spans="2:13" x14ac:dyDescent="0.25">
      <c r="J43" s="31"/>
      <c r="L43" s="53"/>
      <c r="M43" s="54"/>
    </row>
    <row r="44" spans="2:13" x14ac:dyDescent="0.25">
      <c r="L44" s="53"/>
      <c r="M44" s="54"/>
    </row>
    <row r="45" spans="2:13" x14ac:dyDescent="0.25">
      <c r="L45" s="53"/>
      <c r="M45" s="54"/>
    </row>
    <row r="46" spans="2:13" x14ac:dyDescent="0.25">
      <c r="L46" s="53"/>
      <c r="M46" s="54"/>
    </row>
    <row r="47" spans="2:13" x14ac:dyDescent="0.25">
      <c r="L47" s="53"/>
      <c r="M47" s="54"/>
    </row>
    <row r="48" spans="2:13" x14ac:dyDescent="0.25">
      <c r="L48" s="53"/>
      <c r="M48" s="54"/>
    </row>
    <row r="49" spans="12:13" x14ac:dyDescent="0.25">
      <c r="L49" s="53"/>
      <c r="M49" s="54"/>
    </row>
    <row r="50" spans="12:13" x14ac:dyDescent="0.25">
      <c r="L50" s="53"/>
      <c r="M50" s="54"/>
    </row>
    <row r="51" spans="12:13" x14ac:dyDescent="0.25">
      <c r="L51" s="53"/>
      <c r="M51" s="54"/>
    </row>
    <row r="52" spans="12:13" x14ac:dyDescent="0.25">
      <c r="L52" s="53"/>
      <c r="M52" s="54"/>
    </row>
    <row r="53" spans="12:13" x14ac:dyDescent="0.25">
      <c r="L53" s="53"/>
      <c r="M53" s="54"/>
    </row>
    <row r="54" spans="12:13" x14ac:dyDescent="0.25">
      <c r="L54" s="53"/>
      <c r="M54" s="54"/>
    </row>
    <row r="55" spans="12:13" x14ac:dyDescent="0.25">
      <c r="L55" s="53"/>
      <c r="M55" s="54"/>
    </row>
    <row r="56" spans="12:13" x14ac:dyDescent="0.25">
      <c r="L56" s="53"/>
      <c r="M56" s="54"/>
    </row>
    <row r="57" spans="12:13" x14ac:dyDescent="0.25">
      <c r="L57" s="53"/>
      <c r="M57" s="54"/>
    </row>
    <row r="58" spans="12:13" x14ac:dyDescent="0.25">
      <c r="L58" s="53"/>
      <c r="M58" s="54"/>
    </row>
    <row r="59" spans="12:13" x14ac:dyDescent="0.25">
      <c r="L59" s="53"/>
      <c r="M59" s="54"/>
    </row>
    <row r="60" spans="12:13" x14ac:dyDescent="0.25">
      <c r="L60" s="53"/>
      <c r="M60" s="54"/>
    </row>
    <row r="61" spans="12:13" x14ac:dyDescent="0.25">
      <c r="L61" s="53"/>
      <c r="M61" s="54"/>
    </row>
    <row r="62" spans="12:13" x14ac:dyDescent="0.25">
      <c r="L62" s="53"/>
      <c r="M62" s="54"/>
    </row>
    <row r="63" spans="12:13" x14ac:dyDescent="0.25">
      <c r="L63" s="53"/>
      <c r="M63" s="54"/>
    </row>
    <row r="64" spans="12:13" x14ac:dyDescent="0.25">
      <c r="L64" s="53"/>
      <c r="M64" s="54"/>
    </row>
    <row r="65" spans="12:13" x14ac:dyDescent="0.25">
      <c r="L65" s="53"/>
      <c r="M65" s="54"/>
    </row>
    <row r="66" spans="12:13" x14ac:dyDescent="0.25">
      <c r="L66" s="53"/>
      <c r="M66" s="54"/>
    </row>
    <row r="67" spans="12:13" x14ac:dyDescent="0.25">
      <c r="L67" s="53"/>
      <c r="M67" s="54"/>
    </row>
    <row r="68" spans="12:13" x14ac:dyDescent="0.25">
      <c r="L68" s="53"/>
      <c r="M68" s="54"/>
    </row>
    <row r="69" spans="12:13" x14ac:dyDescent="0.25">
      <c r="L69" s="53"/>
      <c r="M69" s="54"/>
    </row>
    <row r="70" spans="12:13" x14ac:dyDescent="0.25">
      <c r="L70" s="53"/>
      <c r="M70" s="54"/>
    </row>
    <row r="71" spans="12:13" x14ac:dyDescent="0.25">
      <c r="L71" s="53"/>
      <c r="M71" s="54"/>
    </row>
    <row r="72" spans="12:13" x14ac:dyDescent="0.25">
      <c r="L72" s="53"/>
      <c r="M72" s="54"/>
    </row>
    <row r="73" spans="12:13" x14ac:dyDescent="0.25">
      <c r="L73" s="53"/>
      <c r="M73" s="54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2" orientation="landscape" verticalDpi="0" r:id="rId1"/>
  <colBreaks count="1" manualBreakCount="1">
    <brk id="13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L25" sqref="L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218</v>
      </c>
      <c r="D4" s="9"/>
      <c r="E4" s="10">
        <v>15.2</v>
      </c>
      <c r="F4" s="33">
        <f>E4*C4</f>
        <v>3313.6</v>
      </c>
      <c r="G4" s="11"/>
      <c r="H4" s="12" t="s">
        <v>6</v>
      </c>
      <c r="I4" s="13">
        <v>0.01</v>
      </c>
      <c r="J4" s="14">
        <f>(F36+F37)*I4</f>
        <v>1005.3280000000001</v>
      </c>
      <c r="L4" s="55"/>
      <c r="M4" s="56"/>
    </row>
    <row r="5" spans="2:29" x14ac:dyDescent="0.25">
      <c r="B5" s="7">
        <v>45659</v>
      </c>
      <c r="C5" s="8">
        <v>211</v>
      </c>
      <c r="D5" s="9"/>
      <c r="E5" s="10">
        <v>15.2</v>
      </c>
      <c r="F5" s="33">
        <f t="shared" ref="F5:F34" si="0">E5*C5</f>
        <v>3207.2</v>
      </c>
      <c r="G5" s="11"/>
      <c r="H5" s="12" t="s">
        <v>7</v>
      </c>
      <c r="I5" s="13">
        <v>1E-3</v>
      </c>
      <c r="J5" s="14">
        <f>(F36+F37)*I5</f>
        <v>100.53280000000001</v>
      </c>
      <c r="L5" s="55"/>
      <c r="M5" s="56"/>
    </row>
    <row r="6" spans="2:29" x14ac:dyDescent="0.25">
      <c r="B6" s="7">
        <v>45660</v>
      </c>
      <c r="C6" s="8">
        <v>211.5</v>
      </c>
      <c r="D6" s="9"/>
      <c r="E6" s="10">
        <v>15.2</v>
      </c>
      <c r="F6" s="33">
        <f t="shared" si="0"/>
        <v>3214.7999999999997</v>
      </c>
      <c r="G6" s="11"/>
      <c r="H6" s="12" t="s">
        <v>8</v>
      </c>
      <c r="I6" s="13"/>
      <c r="J6" s="14">
        <v>2037.1100000000001</v>
      </c>
      <c r="L6" s="59"/>
      <c r="M6" s="56"/>
    </row>
    <row r="7" spans="2:29" x14ac:dyDescent="0.25">
      <c r="B7" s="7">
        <v>45661</v>
      </c>
      <c r="C7" s="8">
        <v>208.5</v>
      </c>
      <c r="D7" s="9"/>
      <c r="E7" s="10">
        <v>15.2</v>
      </c>
      <c r="F7" s="33">
        <f t="shared" si="0"/>
        <v>3169.2</v>
      </c>
      <c r="G7" s="11"/>
      <c r="H7" s="12" t="s">
        <v>9</v>
      </c>
      <c r="I7" s="13"/>
      <c r="J7" s="14">
        <f>'ARALIK 2024'!J39*-1</f>
        <v>366.09712500000023</v>
      </c>
      <c r="L7" s="59"/>
      <c r="M7" s="56"/>
    </row>
    <row r="8" spans="2:29" x14ac:dyDescent="0.25">
      <c r="B8" s="7">
        <v>45662</v>
      </c>
      <c r="C8" s="8">
        <v>213.5</v>
      </c>
      <c r="D8" s="9"/>
      <c r="E8" s="10">
        <v>15.2</v>
      </c>
      <c r="F8" s="33">
        <f t="shared" si="0"/>
        <v>3245.2</v>
      </c>
      <c r="G8" s="15">
        <v>45702</v>
      </c>
      <c r="H8" s="16" t="s">
        <v>35</v>
      </c>
      <c r="I8" s="17"/>
      <c r="J8" s="18">
        <v>30000</v>
      </c>
      <c r="L8" s="59"/>
      <c r="M8" s="56"/>
    </row>
    <row r="9" spans="2:29" x14ac:dyDescent="0.25">
      <c r="B9" s="7">
        <v>45663</v>
      </c>
      <c r="C9" s="8">
        <v>214.5</v>
      </c>
      <c r="D9" s="9"/>
      <c r="E9" s="10">
        <v>15.2</v>
      </c>
      <c r="F9" s="33">
        <f t="shared" si="0"/>
        <v>3260.3999999999996</v>
      </c>
      <c r="G9" s="15">
        <v>45716</v>
      </c>
      <c r="H9" s="16" t="s">
        <v>38</v>
      </c>
      <c r="I9" s="17"/>
      <c r="J9" s="18">
        <v>30000</v>
      </c>
      <c r="L9" s="59"/>
      <c r="M9" s="56"/>
    </row>
    <row r="10" spans="2:29" x14ac:dyDescent="0.25">
      <c r="B10" s="7">
        <v>45664</v>
      </c>
      <c r="C10" s="8">
        <v>192</v>
      </c>
      <c r="D10" s="9"/>
      <c r="E10" s="10">
        <v>15.2</v>
      </c>
      <c r="F10" s="33">
        <f t="shared" si="0"/>
        <v>2918.3999999999996</v>
      </c>
      <c r="G10" s="15">
        <v>45723</v>
      </c>
      <c r="H10" s="16" t="s">
        <v>35</v>
      </c>
      <c r="I10" s="17"/>
      <c r="J10" s="18">
        <v>39060.839999999997</v>
      </c>
      <c r="L10" s="55"/>
      <c r="M10" s="56"/>
    </row>
    <row r="11" spans="2:29" x14ac:dyDescent="0.25">
      <c r="B11" s="7">
        <v>45665</v>
      </c>
      <c r="C11" s="8">
        <v>212.5</v>
      </c>
      <c r="D11" s="9"/>
      <c r="E11" s="10">
        <v>15.2</v>
      </c>
      <c r="F11" s="33">
        <f t="shared" si="0"/>
        <v>3230</v>
      </c>
      <c r="G11" s="19"/>
      <c r="H11" s="16"/>
      <c r="I11" s="17"/>
      <c r="J11" s="18"/>
      <c r="L11" t="s">
        <v>39</v>
      </c>
      <c r="M11" s="56"/>
    </row>
    <row r="12" spans="2:29" x14ac:dyDescent="0.25">
      <c r="B12" s="7">
        <v>45666</v>
      </c>
      <c r="C12" s="8">
        <v>201</v>
      </c>
      <c r="D12" s="9"/>
      <c r="E12" s="10">
        <v>15.2</v>
      </c>
      <c r="F12" s="33">
        <f t="shared" si="0"/>
        <v>3055.2</v>
      </c>
      <c r="G12" s="19"/>
      <c r="H12" s="16"/>
      <c r="I12" s="17"/>
      <c r="J12" s="18"/>
      <c r="L12" t="s">
        <v>40</v>
      </c>
      <c r="M12" s="56"/>
    </row>
    <row r="13" spans="2:29" x14ac:dyDescent="0.25">
      <c r="B13" s="7">
        <v>45667</v>
      </c>
      <c r="C13" s="8">
        <v>219</v>
      </c>
      <c r="D13" s="9"/>
      <c r="E13" s="10">
        <v>15.2</v>
      </c>
      <c r="F13" s="33">
        <f t="shared" si="0"/>
        <v>3328.7999999999997</v>
      </c>
      <c r="G13" s="19"/>
      <c r="H13" s="16"/>
      <c r="I13" s="17"/>
      <c r="J13" s="18"/>
      <c r="L13" s="55"/>
      <c r="M13" s="56"/>
    </row>
    <row r="14" spans="2:29" x14ac:dyDescent="0.25">
      <c r="B14" s="7">
        <v>45668</v>
      </c>
      <c r="C14" s="8">
        <v>210.5</v>
      </c>
      <c r="D14" s="9"/>
      <c r="E14" s="10">
        <v>15.2</v>
      </c>
      <c r="F14" s="33">
        <f t="shared" si="0"/>
        <v>3199.6</v>
      </c>
      <c r="G14" s="19"/>
      <c r="H14" s="16"/>
      <c r="I14" s="17"/>
      <c r="J14" s="18"/>
      <c r="L14" s="55"/>
      <c r="M14" s="56"/>
    </row>
    <row r="15" spans="2:29" x14ac:dyDescent="0.25">
      <c r="B15" s="7">
        <v>45669</v>
      </c>
      <c r="C15" s="8">
        <v>220</v>
      </c>
      <c r="D15" s="9"/>
      <c r="E15" s="10">
        <v>15.2</v>
      </c>
      <c r="F15" s="33">
        <f t="shared" si="0"/>
        <v>3344</v>
      </c>
      <c r="G15" s="19"/>
      <c r="H15" s="16"/>
      <c r="I15" s="17"/>
      <c r="J15" s="18"/>
      <c r="L15" s="55"/>
      <c r="M15" s="56"/>
    </row>
    <row r="16" spans="2:29" x14ac:dyDescent="0.25">
      <c r="B16" s="7">
        <v>45670</v>
      </c>
      <c r="C16" s="8">
        <v>205</v>
      </c>
      <c r="D16" s="9"/>
      <c r="E16" s="10">
        <v>15.2</v>
      </c>
      <c r="F16" s="33">
        <f t="shared" si="0"/>
        <v>3116</v>
      </c>
      <c r="G16" s="19"/>
      <c r="H16" s="16"/>
      <c r="I16" s="17"/>
      <c r="J16" s="18"/>
      <c r="L16" s="55"/>
      <c r="M16" s="56"/>
    </row>
    <row r="17" spans="2:14" x14ac:dyDescent="0.25">
      <c r="B17" s="7">
        <v>45671</v>
      </c>
      <c r="C17" s="8">
        <v>223.5</v>
      </c>
      <c r="D17" s="9"/>
      <c r="E17" s="10">
        <v>15.2</v>
      </c>
      <c r="F17" s="33">
        <f t="shared" si="0"/>
        <v>3397.2</v>
      </c>
      <c r="G17" s="19"/>
      <c r="H17" s="16"/>
      <c r="I17" s="17"/>
      <c r="J17" s="18"/>
      <c r="L17" s="55"/>
      <c r="M17" s="56"/>
    </row>
    <row r="18" spans="2:14" x14ac:dyDescent="0.25">
      <c r="B18" s="7">
        <v>45672</v>
      </c>
      <c r="C18" s="8">
        <v>214.5</v>
      </c>
      <c r="D18" s="9"/>
      <c r="E18" s="10">
        <v>15.2</v>
      </c>
      <c r="F18" s="33">
        <f t="shared" si="0"/>
        <v>3260.3999999999996</v>
      </c>
      <c r="G18" s="19"/>
      <c r="H18" s="16"/>
      <c r="I18" s="17"/>
      <c r="J18" s="18"/>
    </row>
    <row r="19" spans="2:14" x14ac:dyDescent="0.25">
      <c r="B19" s="7">
        <v>45673</v>
      </c>
      <c r="C19" s="8">
        <v>217</v>
      </c>
      <c r="D19" s="9"/>
      <c r="E19" s="10">
        <v>15.2</v>
      </c>
      <c r="F19" s="33">
        <f t="shared" si="0"/>
        <v>3298.3999999999996</v>
      </c>
      <c r="G19" s="19"/>
      <c r="H19" s="16"/>
      <c r="I19" s="17"/>
      <c r="J19" s="18"/>
      <c r="N19" s="58"/>
    </row>
    <row r="20" spans="2:14" x14ac:dyDescent="0.25">
      <c r="B20" s="7">
        <v>45674</v>
      </c>
      <c r="C20" s="8">
        <v>222.5</v>
      </c>
      <c r="D20" s="9"/>
      <c r="E20" s="10">
        <v>15.2</v>
      </c>
      <c r="F20" s="33">
        <f t="shared" si="0"/>
        <v>3382</v>
      </c>
      <c r="G20" s="19"/>
      <c r="H20" s="16"/>
      <c r="I20" s="17"/>
      <c r="J20" s="18"/>
      <c r="N20" s="31"/>
    </row>
    <row r="21" spans="2:14" x14ac:dyDescent="0.25">
      <c r="B21" s="7">
        <v>45675</v>
      </c>
      <c r="C21" s="8">
        <v>218</v>
      </c>
      <c r="D21" s="9"/>
      <c r="E21" s="10">
        <v>15.2</v>
      </c>
      <c r="F21" s="33">
        <f t="shared" si="0"/>
        <v>3313.6</v>
      </c>
      <c r="G21" s="19"/>
      <c r="H21" s="16"/>
      <c r="I21" s="17"/>
      <c r="J21" s="18"/>
    </row>
    <row r="22" spans="2:14" x14ac:dyDescent="0.25">
      <c r="B22" s="7">
        <v>45676</v>
      </c>
      <c r="C22" s="8">
        <v>181</v>
      </c>
      <c r="D22" s="9"/>
      <c r="E22" s="10">
        <v>15.2</v>
      </c>
      <c r="F22" s="33">
        <f t="shared" si="0"/>
        <v>2751.2</v>
      </c>
      <c r="G22" s="19"/>
      <c r="H22" s="16"/>
      <c r="I22" s="17"/>
      <c r="J22" s="18"/>
      <c r="N22" s="31"/>
    </row>
    <row r="23" spans="2:14" x14ac:dyDescent="0.25">
      <c r="B23" s="7">
        <v>45677</v>
      </c>
      <c r="C23" s="8">
        <v>214</v>
      </c>
      <c r="D23" s="9"/>
      <c r="E23" s="10">
        <v>15.2</v>
      </c>
      <c r="F23" s="33">
        <f t="shared" si="0"/>
        <v>3252.7999999999997</v>
      </c>
      <c r="G23" s="19"/>
      <c r="H23" s="16"/>
      <c r="I23" s="17"/>
      <c r="J23" s="18"/>
      <c r="N23" s="58"/>
    </row>
    <row r="24" spans="2:14" x14ac:dyDescent="0.25">
      <c r="B24" s="7">
        <v>45678</v>
      </c>
      <c r="C24" s="8">
        <v>217.5</v>
      </c>
      <c r="D24" s="9"/>
      <c r="E24" s="10">
        <v>15.2</v>
      </c>
      <c r="F24" s="33">
        <f t="shared" si="0"/>
        <v>3306</v>
      </c>
      <c r="G24" s="19"/>
      <c r="H24" s="16"/>
      <c r="I24" s="17"/>
      <c r="J24" s="18"/>
    </row>
    <row r="25" spans="2:14" x14ac:dyDescent="0.25">
      <c r="B25" s="7">
        <v>45679</v>
      </c>
      <c r="C25" s="8">
        <v>212</v>
      </c>
      <c r="D25" s="9"/>
      <c r="E25" s="10">
        <v>15.2</v>
      </c>
      <c r="F25" s="33">
        <f t="shared" si="0"/>
        <v>3222.3999999999996</v>
      </c>
      <c r="G25" s="19"/>
      <c r="H25" s="16"/>
      <c r="I25" s="17"/>
      <c r="J25" s="18"/>
    </row>
    <row r="26" spans="2:14" x14ac:dyDescent="0.25">
      <c r="B26" s="7">
        <v>45680</v>
      </c>
      <c r="C26" s="8">
        <v>222</v>
      </c>
      <c r="D26" s="9"/>
      <c r="E26" s="10">
        <v>15.2</v>
      </c>
      <c r="F26" s="33">
        <f t="shared" si="0"/>
        <v>3374.3999999999996</v>
      </c>
      <c r="G26" s="19"/>
      <c r="H26" s="16"/>
      <c r="I26" s="17"/>
      <c r="J26" s="18"/>
    </row>
    <row r="27" spans="2:14" x14ac:dyDescent="0.25">
      <c r="B27" s="7">
        <v>45681</v>
      </c>
      <c r="C27" s="8">
        <v>216</v>
      </c>
      <c r="D27" s="9"/>
      <c r="E27" s="10">
        <v>15.2</v>
      </c>
      <c r="F27" s="33">
        <f t="shared" si="0"/>
        <v>3283.2</v>
      </c>
      <c r="G27" s="19"/>
      <c r="H27" s="16"/>
      <c r="I27" s="17"/>
      <c r="J27" s="18"/>
    </row>
    <row r="28" spans="2:14" x14ac:dyDescent="0.25">
      <c r="B28" s="7">
        <v>45682</v>
      </c>
      <c r="C28" s="8">
        <v>209</v>
      </c>
      <c r="D28" s="9"/>
      <c r="E28" s="10">
        <v>15.2</v>
      </c>
      <c r="F28" s="33">
        <f t="shared" si="0"/>
        <v>3176.7999999999997</v>
      </c>
      <c r="G28" s="19"/>
      <c r="H28" s="16"/>
      <c r="I28" s="17"/>
      <c r="J28" s="18"/>
    </row>
    <row r="29" spans="2:14" x14ac:dyDescent="0.25">
      <c r="B29" s="7">
        <v>45683</v>
      </c>
      <c r="C29" s="8">
        <v>220</v>
      </c>
      <c r="D29" s="9"/>
      <c r="E29" s="10">
        <v>15.2</v>
      </c>
      <c r="F29" s="33">
        <f t="shared" si="0"/>
        <v>3344</v>
      </c>
      <c r="G29" s="19"/>
      <c r="H29" s="16"/>
      <c r="I29" s="17"/>
      <c r="J29" s="18"/>
    </row>
    <row r="30" spans="2:14" x14ac:dyDescent="0.25">
      <c r="B30" s="7">
        <v>45684</v>
      </c>
      <c r="C30" s="8">
        <v>222.5</v>
      </c>
      <c r="D30" s="9"/>
      <c r="E30" s="10">
        <v>15.2</v>
      </c>
      <c r="F30" s="33">
        <f t="shared" si="0"/>
        <v>3382</v>
      </c>
      <c r="G30" s="19"/>
      <c r="H30" s="16"/>
      <c r="I30" s="17"/>
      <c r="J30" s="18"/>
    </row>
    <row r="31" spans="2:14" x14ac:dyDescent="0.25">
      <c r="B31" s="7">
        <v>45685</v>
      </c>
      <c r="C31" s="8">
        <v>216.5</v>
      </c>
      <c r="D31" s="9"/>
      <c r="E31" s="10">
        <v>15.2</v>
      </c>
      <c r="F31" s="33">
        <f t="shared" si="0"/>
        <v>3290.7999999999997</v>
      </c>
      <c r="G31" s="19"/>
      <c r="H31" s="16"/>
      <c r="I31" s="17"/>
      <c r="J31" s="18"/>
    </row>
    <row r="32" spans="2:14" x14ac:dyDescent="0.25">
      <c r="B32" s="7">
        <v>45686</v>
      </c>
      <c r="C32" s="8">
        <v>215.5</v>
      </c>
      <c r="D32" s="9"/>
      <c r="E32" s="10">
        <v>15.2</v>
      </c>
      <c r="F32" s="33">
        <f t="shared" si="0"/>
        <v>3275.6</v>
      </c>
      <c r="G32" s="19"/>
      <c r="H32" s="16"/>
      <c r="I32" s="17"/>
      <c r="J32" s="18"/>
    </row>
    <row r="33" spans="2:12" x14ac:dyDescent="0.25">
      <c r="B33" s="7">
        <v>45687</v>
      </c>
      <c r="C33" s="8">
        <v>216.5</v>
      </c>
      <c r="D33" s="9"/>
      <c r="E33" s="10">
        <v>15.2</v>
      </c>
      <c r="F33" s="33">
        <f t="shared" si="0"/>
        <v>3290.7999999999997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219</v>
      </c>
      <c r="D34" s="48"/>
      <c r="E34" s="10">
        <v>15.2</v>
      </c>
      <c r="F34" s="50">
        <f t="shared" si="0"/>
        <v>3328.7999999999997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6614</v>
      </c>
      <c r="D35" s="43">
        <f>SUM(D4:D34)</f>
        <v>0</v>
      </c>
      <c r="E35" s="44"/>
      <c r="F35" s="45" t="s">
        <v>4</v>
      </c>
      <c r="G35" s="51"/>
      <c r="H35" s="66" t="s">
        <v>11</v>
      </c>
      <c r="I35" s="66"/>
      <c r="J35" s="25">
        <f>SUM(J4:J34)</f>
        <v>102569.90792500001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7" t="s">
        <v>13</v>
      </c>
      <c r="I36" s="67"/>
      <c r="J36" s="18">
        <f>F36+F37</f>
        <v>100532.8</v>
      </c>
      <c r="L36" s="31">
        <f>J36-J4-J5-J6</f>
        <v>97389.829200000007</v>
      </c>
    </row>
    <row r="37" spans="2:12" x14ac:dyDescent="0.25">
      <c r="B37" s="26" t="s">
        <v>14</v>
      </c>
      <c r="C37" s="30">
        <f>C35</f>
        <v>6614</v>
      </c>
      <c r="D37" s="9">
        <f>D35/1.03</f>
        <v>0</v>
      </c>
      <c r="E37" s="10"/>
      <c r="F37" s="33">
        <f>SUM(F4:F36)</f>
        <v>100532.8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52"/>
      <c r="H39" s="70" t="s">
        <v>17</v>
      </c>
      <c r="I39" s="70"/>
      <c r="J39" s="29">
        <f>J36+J37+J38-J35</f>
        <v>-2037.1079250000039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2" orientation="landscape" verticalDpi="0" r:id="rId1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6"/>
  <sheetViews>
    <sheetView tabSelected="1" zoomScale="85" zoomScaleNormal="85" workbookViewId="0">
      <selection activeCell="U15" sqref="U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57">
        <v>214</v>
      </c>
      <c r="D4" s="9"/>
      <c r="E4" s="10">
        <v>15.2</v>
      </c>
      <c r="F4" s="33">
        <f>E4*C4</f>
        <v>3252.7999999999997</v>
      </c>
      <c r="G4" s="11"/>
      <c r="H4" s="12" t="s">
        <v>6</v>
      </c>
      <c r="I4" s="13">
        <v>0.01</v>
      </c>
      <c r="J4" s="14">
        <f>(F36+F37)*I4</f>
        <v>143.03200000000001</v>
      </c>
    </row>
    <row r="5" spans="2:29" x14ac:dyDescent="0.25">
      <c r="B5" s="7">
        <v>45690</v>
      </c>
      <c r="C5" s="57">
        <v>216</v>
      </c>
      <c r="D5" s="9"/>
      <c r="E5" s="10">
        <v>15.2</v>
      </c>
      <c r="F5" s="33">
        <f t="shared" ref="F5:F34" si="0">E5*C5</f>
        <v>3283.2</v>
      </c>
      <c r="G5" s="11"/>
      <c r="H5" s="12" t="s">
        <v>7</v>
      </c>
      <c r="I5" s="13">
        <v>1E-3</v>
      </c>
      <c r="J5" s="14">
        <f>(F36+F37)*I5</f>
        <v>14.3032</v>
      </c>
    </row>
    <row r="6" spans="2:29" x14ac:dyDescent="0.25">
      <c r="B6" s="7">
        <v>45691</v>
      </c>
      <c r="C6" s="57">
        <v>218</v>
      </c>
      <c r="D6" s="9"/>
      <c r="E6" s="10">
        <v>15.2</v>
      </c>
      <c r="F6" s="33">
        <f t="shared" si="0"/>
        <v>3313.6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57">
        <v>193</v>
      </c>
      <c r="D7" s="9"/>
      <c r="E7" s="10">
        <v>15.2</v>
      </c>
      <c r="F7" s="33">
        <f t="shared" si="0"/>
        <v>2933.6</v>
      </c>
      <c r="G7" s="11"/>
      <c r="H7" s="12" t="s">
        <v>9</v>
      </c>
      <c r="I7" s="13"/>
      <c r="J7" s="14">
        <f>'OCAK 2025'!J39*-1</f>
        <v>2037.1079250000039</v>
      </c>
    </row>
    <row r="8" spans="2:29" x14ac:dyDescent="0.25">
      <c r="B8" s="7">
        <v>45693</v>
      </c>
      <c r="C8" s="57">
        <v>100</v>
      </c>
      <c r="D8" s="9"/>
      <c r="E8" s="10">
        <v>15.2</v>
      </c>
      <c r="F8" s="33">
        <f t="shared" si="0"/>
        <v>1520</v>
      </c>
      <c r="G8" s="15">
        <v>45741</v>
      </c>
      <c r="H8" s="16" t="s">
        <v>38</v>
      </c>
      <c r="I8" s="17"/>
      <c r="J8" s="18">
        <v>10108.76</v>
      </c>
    </row>
    <row r="9" spans="2:29" x14ac:dyDescent="0.25">
      <c r="B9" s="7">
        <v>45694</v>
      </c>
      <c r="C9" s="8"/>
      <c r="D9" s="9"/>
      <c r="E9" s="10">
        <v>15.2</v>
      </c>
      <c r="F9" s="33">
        <f t="shared" si="0"/>
        <v>0</v>
      </c>
      <c r="G9" s="15">
        <v>45742</v>
      </c>
      <c r="H9" s="16" t="s">
        <v>38</v>
      </c>
      <c r="I9" s="17"/>
      <c r="J9" s="18">
        <v>2000</v>
      </c>
    </row>
    <row r="10" spans="2:29" x14ac:dyDescent="0.25">
      <c r="B10" s="7">
        <v>45695</v>
      </c>
      <c r="C10" s="8"/>
      <c r="D10" s="9"/>
      <c r="E10" s="10">
        <v>15.2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45696</v>
      </c>
      <c r="C11" s="8"/>
      <c r="D11" s="9"/>
      <c r="E11" s="10">
        <v>15.2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45697</v>
      </c>
      <c r="C12" s="8"/>
      <c r="D12" s="9"/>
      <c r="E12" s="10">
        <v>15.2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45698</v>
      </c>
      <c r="C13" s="8"/>
      <c r="D13" s="9"/>
      <c r="E13" s="10">
        <v>15.2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/>
      <c r="D14" s="9"/>
      <c r="E14" s="10">
        <v>15.2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45700</v>
      </c>
      <c r="C15" s="8"/>
      <c r="D15" s="9"/>
      <c r="E15" s="10">
        <v>15.2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/>
      <c r="D16" s="9"/>
      <c r="E16" s="10">
        <v>15.2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45702</v>
      </c>
      <c r="C17" s="8"/>
      <c r="D17" s="9"/>
      <c r="E17" s="10">
        <v>15.2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/>
      <c r="D18" s="9"/>
      <c r="E18" s="10">
        <v>15.2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45704</v>
      </c>
      <c r="C19" s="8"/>
      <c r="D19" s="9"/>
      <c r="E19" s="10">
        <v>15.2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/>
      <c r="D20" s="9"/>
      <c r="E20" s="10">
        <v>15.2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45706</v>
      </c>
      <c r="C21" s="8"/>
      <c r="D21" s="9"/>
      <c r="E21" s="10">
        <v>15.2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/>
      <c r="D22" s="9"/>
      <c r="E22" s="10">
        <v>15.2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45708</v>
      </c>
      <c r="C23" s="8"/>
      <c r="D23" s="9"/>
      <c r="E23" s="10">
        <v>15.2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45709</v>
      </c>
      <c r="C24" s="8"/>
      <c r="D24" s="9"/>
      <c r="E24" s="10">
        <v>15.2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45710</v>
      </c>
      <c r="C25" s="8"/>
      <c r="D25" s="9"/>
      <c r="E25" s="10">
        <v>15.2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/>
      <c r="D26" s="9"/>
      <c r="E26" s="10">
        <v>15.2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/>
      <c r="D27" s="9"/>
      <c r="E27" s="10">
        <v>15.2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/>
      <c r="D28" s="9"/>
      <c r="E28" s="10">
        <v>15.2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/>
      <c r="D29" s="9"/>
      <c r="E29" s="10">
        <v>15.2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/>
      <c r="D30" s="9"/>
      <c r="E30" s="10">
        <v>15.2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/>
      <c r="D31" s="9"/>
      <c r="E31" s="10">
        <v>15.2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941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14303.203125000004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14303.2</v>
      </c>
      <c r="L36" s="31">
        <f>J36-J4-J5-J6</f>
        <v>14145.864800000001</v>
      </c>
      <c r="M36" s="31">
        <v>14332.14</v>
      </c>
      <c r="N36" s="31">
        <f>L36-M36</f>
        <v>-186.27519999999822</v>
      </c>
    </row>
    <row r="37" spans="2:14" x14ac:dyDescent="0.25">
      <c r="B37" s="26" t="s">
        <v>14</v>
      </c>
      <c r="C37" s="30">
        <f>C35</f>
        <v>941</v>
      </c>
      <c r="D37" s="9">
        <f>D35/1.03</f>
        <v>0</v>
      </c>
      <c r="E37" s="10"/>
      <c r="F37" s="33">
        <f>SUM(F4:F36)</f>
        <v>14303.2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-3.125000002910383E-3</v>
      </c>
      <c r="M39" s="17"/>
      <c r="N39" s="40">
        <f>J39+N34</f>
        <v>-3.125000002910383E-3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>
        <v>-12118.68</v>
      </c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-12118.683125000003</v>
      </c>
    </row>
    <row r="42" spans="2:14" x14ac:dyDescent="0.25">
      <c r="J42" s="31"/>
    </row>
    <row r="43" spans="2:14" x14ac:dyDescent="0.25">
      <c r="J43" s="31"/>
    </row>
    <row r="45" spans="2:14" x14ac:dyDescent="0.25">
      <c r="M45" s="31">
        <v>725.80920000000333</v>
      </c>
    </row>
    <row r="46" spans="2:14" x14ac:dyDescent="0.25">
      <c r="M46" s="31">
        <f>M45+N36</f>
        <v>539.53400000000511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M16" sqref="M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>
        <v>15.2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45718</v>
      </c>
      <c r="C5" s="8"/>
      <c r="D5" s="9"/>
      <c r="E5" s="10">
        <v>15.2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45719</v>
      </c>
      <c r="C6" s="8"/>
      <c r="D6" s="9"/>
      <c r="E6" s="10">
        <v>15.2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>
        <v>15.2</v>
      </c>
      <c r="F7" s="33">
        <f t="shared" si="0"/>
        <v>0</v>
      </c>
      <c r="G7" s="11"/>
      <c r="H7" s="12" t="s">
        <v>9</v>
      </c>
      <c r="I7" s="13"/>
      <c r="J7" s="14">
        <f>'ŞUBAT 2025'!J39*-1</f>
        <v>3.125000002910383E-3</v>
      </c>
    </row>
    <row r="8" spans="2:29" x14ac:dyDescent="0.25">
      <c r="B8" s="7">
        <v>45721</v>
      </c>
      <c r="C8" s="8"/>
      <c r="D8" s="9"/>
      <c r="E8" s="10">
        <v>15.2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>
        <v>15.2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45723</v>
      </c>
      <c r="C10" s="8"/>
      <c r="D10" s="9"/>
      <c r="E10" s="10">
        <v>15.2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>
        <v>15.2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>
        <v>15.2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>
        <v>15.2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>
        <v>15.2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>
        <v>15.2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>
        <v>15.2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>
        <v>15.2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>
        <v>15.2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>
        <v>15.2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>
        <v>15.2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>
        <v>15.2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>
        <v>15.2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>
        <v>15.2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>
        <v>15.2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>
        <v>15.2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>
        <v>15.2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>
        <v>15.2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>
        <v>15.2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>
        <v>15.2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>
        <v>15.2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>
        <v>15.2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3.125000002910383E-3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-3.125000002910383E-3</v>
      </c>
      <c r="M39" s="17"/>
      <c r="N39" s="40">
        <f>J39+N34</f>
        <v>-3.125000002910383E-3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-3.125000002910383E-3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R33" sqref="R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/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3.125000002910383E-3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3.125000002910383E-3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-3.125000002910383E-3</v>
      </c>
      <c r="M39" s="17"/>
      <c r="N39" s="40">
        <f>J39+N34</f>
        <v>-3.125000002910383E-3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-3.125000002910383E-3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/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3.125000002910383E-3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3.125000002910383E-3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-3.125000002910383E-3</v>
      </c>
      <c r="M39" s="17"/>
      <c r="N39" s="40">
        <f>J39+N34</f>
        <v>-3.125000002910383E-3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-3.125000002910383E-3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/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3.125000002910383E-3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3.125000002910383E-3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-3.125000002910383E-3</v>
      </c>
      <c r="M39" s="17"/>
      <c r="N39" s="40">
        <f>J39+N34</f>
        <v>-3.125000002910383E-3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-3.125000002910383E-3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/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3.125000002910383E-3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3.125000002910383E-3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-3.125000002910383E-3</v>
      </c>
      <c r="M39" s="17"/>
      <c r="N39" s="40">
        <f>J39+N34</f>
        <v>-3.125000002910383E-3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-3.125000002910383E-3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/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3.125000002910383E-3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3.125000002910383E-3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-3.125000002910383E-3</v>
      </c>
      <c r="M39" s="17"/>
      <c r="N39" s="40">
        <f>J39+N34</f>
        <v>-3.125000002910383E-3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-3.125000002910383E-3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/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3.125000002910383E-3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3.125000002910383E-3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-3.125000002910383E-3</v>
      </c>
      <c r="M39" s="17"/>
      <c r="N39" s="40">
        <f>J39+N34</f>
        <v>-3.125000002910383E-3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-3.125000002910383E-3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/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3.125000002910383E-3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3.125000002910383E-3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-3.125000002910383E-3</v>
      </c>
      <c r="M39" s="17"/>
      <c r="N39" s="40">
        <f>J39+N34</f>
        <v>-3.125000002910383E-3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-3.125000002910383E-3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/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3.125000002910383E-3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3.125000002910383E-3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-3.125000002910383E-3</v>
      </c>
      <c r="M39" s="17"/>
      <c r="N39" s="40">
        <f>J39+N34</f>
        <v>-3.125000002910383E-3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-3.125000002910383E-3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39" sqref="L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/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3.125000002910383E-3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3.125000002910383E-3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-3.125000002910383E-3</v>
      </c>
      <c r="M39" s="17"/>
      <c r="N39" s="40">
        <f>J39+N34</f>
        <v>-3.125000002910383E-3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-3.125000002910383E-3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14</vt:i4>
      </vt:variant>
      <vt:variant>
        <vt:lpstr>Adlandırılmış Aralıklar</vt:lpstr>
      </vt:variant>
      <vt:variant>
        <vt:i4>2</vt:i4>
      </vt:variant>
    </vt:vector>
  </HeadingPairs>
  <TitlesOfParts>
    <vt:vector size="16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2025-05-20T09:49:11Z</cp:lastPrinted>
  <dcterms:created xsi:type="dcterms:W3CDTF">2015-06-05T18:19:34Z</dcterms:created>
  <dcterms:modified xsi:type="dcterms:W3CDTF">2025-05-20T09:49:12Z</dcterms:modified>
</cp:coreProperties>
</file>